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декември_2025\Отчет декември_2025_РИОСВ-Смолян\"/>
    </mc:Choice>
  </mc:AlternateContent>
  <bookViews>
    <workbookView xWindow="0" yWindow="0" windowWidth="28800" windowHeight="11805" firstSheet="2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6" i="1" l="1"/>
  <c r="C190" i="1"/>
  <c r="C189" i="1"/>
  <c r="C188" i="1"/>
  <c r="C186" i="1"/>
  <c r="C191" i="1" s="1"/>
  <c r="K8" i="2" l="1"/>
  <c r="J8" i="2"/>
  <c r="AB137" i="1" l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93" i="1"/>
  <c r="AB94" i="1"/>
  <c r="AB95" i="1"/>
  <c r="AB96" i="1"/>
  <c r="AB97" i="1"/>
  <c r="AB98" i="1"/>
  <c r="AB99" i="1"/>
  <c r="AB129" i="1"/>
  <c r="AB130" i="1"/>
  <c r="AB131" i="1"/>
  <c r="AB132" i="1"/>
  <c r="AB133" i="1"/>
  <c r="AB134" i="1"/>
  <c r="AB87" i="1"/>
  <c r="AB88" i="1"/>
  <c r="AB89" i="1"/>
  <c r="AB90" i="1"/>
  <c r="AB91" i="1"/>
  <c r="AB92" i="1"/>
  <c r="AB135" i="1"/>
  <c r="AB136" i="1"/>
  <c r="AB152" i="1"/>
  <c r="AB80" i="1"/>
  <c r="AB81" i="1"/>
  <c r="AB82" i="1"/>
  <c r="AB83" i="1"/>
  <c r="AB84" i="1"/>
  <c r="AB85" i="1"/>
  <c r="AB86" i="1"/>
  <c r="AB42" i="1"/>
  <c r="AB43" i="1"/>
  <c r="AB44" i="1"/>
  <c r="AB45" i="1"/>
  <c r="AB46" i="1"/>
  <c r="AB47" i="1"/>
  <c r="AB48" i="1"/>
  <c r="AB49" i="1"/>
  <c r="AB50" i="1"/>
  <c r="AB51" i="1"/>
  <c r="AB52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40" i="1"/>
  <c r="AB41" i="1"/>
  <c r="AB53" i="1"/>
  <c r="AB54" i="1"/>
  <c r="AB55" i="1"/>
  <c r="AB153" i="1"/>
  <c r="AB154" i="1"/>
  <c r="AB155" i="1"/>
  <c r="AB9" i="1"/>
  <c r="AB156" i="1" l="1"/>
  <c r="W156" i="1" l="1"/>
  <c r="C160" i="1"/>
  <c r="G8" i="2"/>
  <c r="H8" i="2"/>
  <c r="C158" i="1" l="1"/>
  <c r="AA156" i="1"/>
  <c r="Z186" i="1" l="1"/>
  <c r="Y186" i="1"/>
  <c r="Z156" i="1"/>
  <c r="Y156" i="1"/>
  <c r="V156" i="1"/>
  <c r="U156" i="1"/>
  <c r="T156" i="1"/>
  <c r="S156" i="1"/>
  <c r="R156" i="1"/>
  <c r="Q156" i="1"/>
  <c r="P156" i="1"/>
  <c r="O156" i="1"/>
  <c r="M156" i="1"/>
  <c r="K156" i="1"/>
  <c r="J156" i="1"/>
  <c r="I156" i="1"/>
  <c r="G156" i="1"/>
  <c r="F156" i="1"/>
  <c r="E156" i="1"/>
  <c r="D156" i="1"/>
  <c r="C156" i="1"/>
  <c r="B10" i="2"/>
  <c r="C159" i="1" l="1"/>
  <c r="C161" i="1" s="1"/>
  <c r="C187" i="1"/>
  <c r="A8" i="2" s="1"/>
  <c r="I186" i="1" l="1"/>
  <c r="J186" i="1"/>
  <c r="K186" i="1"/>
  <c r="M186" i="1"/>
  <c r="O186" i="1"/>
  <c r="P186" i="1"/>
  <c r="Q186" i="1"/>
  <c r="R186" i="1"/>
  <c r="S186" i="1"/>
  <c r="T186" i="1"/>
  <c r="U186" i="1"/>
  <c r="V186" i="1"/>
  <c r="C8" i="2"/>
  <c r="B8" i="2" l="1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<sst xmlns="http://schemas.openxmlformats.org/spreadsheetml/2006/main" count="437" uniqueCount="173">
  <si>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</si>
  <si>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</si>
  <si>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</si>
  <si>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</si>
  <si>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</si>
  <si>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</si>
  <si>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</si>
  <si>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</si>
  <si>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</si>
  <si>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</si>
  <si>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</si>
  <si>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</si>
  <si>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</si>
  <si>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</si>
  <si>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</si>
  <si>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</si>
  <si>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</si>
  <si>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</si>
  <si>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</si>
  <si>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</si>
  <si>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</si>
  <si>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</si>
  <si>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</si>
  <si>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</si>
  <si>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</si>
  <si>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</si>
  <si>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</si>
  <si>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</si>
  <si>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</si>
  <si>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</si>
  <si>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</si>
  <si>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</si>
  <si>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</si>
  <si>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</si>
  <si>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</si>
  <si>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</si>
  <si>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</si>
  <si>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</si>
  <si>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</si>
  <si>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</si>
  <si>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</si>
  <si>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</si>
  <si>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</si>
  <si>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</si>
  <si>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</si>
  <si>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</si>
  <si>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</si>
  <si>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</si>
  <si>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</si>
  <si>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</si>
  <si>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</si>
  <si>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</si>
  <si>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</si>
  <si>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</si>
  <si>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</si>
  <si>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</si>
  <si>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</si>
  <si>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</si>
  <si>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</si>
  <si>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</si>
  <si>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</si>
  <si>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</si>
  <si>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</si>
  <si>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</si>
  <si>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</si>
  <si>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</si>
  <si>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</si>
  <si>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</si>
  <si>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</si>
  <si>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</si>
  <si>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</si>
  <si>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</si>
  <si>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</si>
  <si>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</si>
  <si>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</si>
  <si>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</si>
  <si>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</si>
  <si>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</si>
  <si>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</si>
  <si>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</si>
  <si>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</si>
  <si>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</si>
  <si>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</si>
  <si>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</si>
  <si>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</si>
  <si>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</si>
  <si>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</si>
  <si>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</si>
  <si>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</si>
  <si>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</si>
  <si>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</si>
  <si>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</si>
  <si>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</si>
  <si>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</si>
  <si>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ДЕКЕМВРИ, 2025 Г.</t>
  </si>
  <si>
    <t>ПРЕДПРИЕТИ АДМИНИСТРАТИВНО НАКАЗАТЕЛНИ МЕРКИ ОТ РИОСВ-СМОЛЯН ПРЕЗ МЕСЕЦ ДЕКЕМВРИ, 2025 г.</t>
  </si>
  <si>
    <t>ПЗ "Смолянските езера", град Смолян, община Смолян</t>
  </si>
  <si>
    <t>01.12.2025г.</t>
  </si>
  <si>
    <t>Находище на блатен плаун, град Смолян, община Смолян</t>
  </si>
  <si>
    <t>СЛР "Чернатица", с. Хвойна, Опазване на защитен животински вид - Дива коза</t>
  </si>
  <si>
    <t>02.12.2025г.</t>
  </si>
  <si>
    <t>"В и К" ЕООД-Смолян; ГПСОВ-Рудозем</t>
  </si>
  <si>
    <t>"Върба-Батанци" АД-Мадан; РОФ и ХХ "Рудозем-2"-Рудозем</t>
  </si>
  <si>
    <t>"Александър комерс 1"-Смолян; Бензиностанция и газстанция "Евро газ"-Смолян</t>
  </si>
  <si>
    <t>03.12.2025г.</t>
  </si>
  <si>
    <t>"Структура инвест ВМ" ЕООД-Смолян; "Дървопреработващо предприятие"-Смолян</t>
  </si>
  <si>
    <t>"ЛИДЛ България" ЕООД-с. Равно поле, общ. Елин Пелин, обл. София; Хипермаркет "ЛИДЛ"-Смолян</t>
  </si>
  <si>
    <t>"Вая тур" ЕООД-гр. Бургас; Хотел "Орфей", КК "Пампорово", общ. Чепеларе</t>
  </si>
  <si>
    <t>04.12.2025г.</t>
  </si>
  <si>
    <t>Томи инвест-2023" ООД-гр. Приморско, общ. Приморско, обл. Бургас; Хотел "Панорама", КК "Пампорово", общ. Чепеларе</t>
  </si>
  <si>
    <t>р. Върбица и р. Малка в регулационните граници на гр. Златоград, по заповед на Кмета на общ. Златоград за проводимост на речни корита</t>
  </si>
  <si>
    <t>По Заповед № 485/27.11.2025г. На Кмета на общ. Златоград</t>
  </si>
  <si>
    <t>Община Смолян; Становище по ЕО № СМ-04-06/2018 г. за "Общ устройствен план на Община Смолян"</t>
  </si>
  <si>
    <t>Община Чепеларе, гр.Чепеларе, ул."Беломорска"№44, Затворено общинско депо за ТБО на общ.Чепеларе в ликвидация - м. Ракидата, землище с. Богутево</t>
  </si>
  <si>
    <t>"Родопи текстил" ООД гр. София, ул. "Димитър Хаджикоцев" №7, Цех за конфекция гр. Смолян, ул. "Хаджи Иван Бечев" №1</t>
  </si>
  <si>
    <t>"Димитър Бойков-Ади" ЕООД гр. Мадан, ул. "Обединение" 64 вх. Г, ет. 8, ап.22;, Супермаркет "Арена" гр. Смолян</t>
  </si>
  <si>
    <t>Община Сатовча, Населени места и пътища на територията на общ. Сатовча</t>
  </si>
  <si>
    <t>Община Смолян, Населени места и общински пътища на територията на общ. Смолян</t>
  </si>
  <si>
    <t>“МБАЛ д-р Братан Шукеров” АД гр. Смолян, бул. "България" №2, Лечебна дейност гр. Смолян</t>
  </si>
  <si>
    <t>"Калимон" ЕООД гр. Чепеларе, ул. "Зорница" 14, Производство на пелети и други стоки от дървен материал с. Павелско, общ. Чепеларе</t>
  </si>
  <si>
    <t>Община-Чепеларе,  гр. Чепеларе, ул. "Беломорска" №44Б, Контрол по изпълнение на чл. 19, ал. 3 и чл. 52, ал. 1 и ал. 3 и съгласно чл. 113, ал. 1, т. 2 от ЗУО</t>
  </si>
  <si>
    <t>“Рони Транс Къмпани” ЕООД гр. Смолян, ул. "Мико Иванов" №19, Събиране и транспортиране на трици и изрезки, Площадка за съхранение на трици и изрезки и Автобаза гр. Смолян, кв.Устово</t>
  </si>
  <si>
    <t>"Уейверест" ЕООД гр. София, р-н Красно село, ул. "Мъглен" №5, ап. 14, Площадка за рециклиране на отпадъци, с. Смилян, общ. Смолян</t>
  </si>
  <si>
    <t>05.12.2025г.</t>
  </si>
  <si>
    <t xml:space="preserve">"Природа консулт" ЕООД гр. Пловдив, ул. "Македония" №75, Плащадка за третиране на производствени отпадъци гр. Смолян, ул. "Коста Аврамиков" №53; </t>
  </si>
  <si>
    <t>08.12.2025г.</t>
  </si>
  <si>
    <t>Община Сатовча, Имоти находящи се на територията на с. Кочан и с. Ваклиново, общ. Сатовча, обл. Благоевград</t>
  </si>
  <si>
    <t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t>
  </si>
  <si>
    <t>Община Лъки, гр.Лъки ул."Възраждане" №18, Затворено общинско депо за ТБО на общ. Лъки в ликвидация - м. Ивански дол земл. с. Югово, общ. Лъки</t>
  </si>
  <si>
    <t>10.12.2025г.</t>
  </si>
  <si>
    <t>ЗЗ Родопи-Западни, Решение № СМ-11-ОС/2019 г., За ИП: "Застрояване на вилни сгради", с. Смилян в ПИ № 67547.5.52 по КККР на с. Смилян, общ. Смолян</t>
  </si>
  <si>
    <t>Родопи-Западни, Решение № СМ-09-ОС/2018 г., с. Смилян За ИП: "Къща за гости", в ПИ № 67547.8.64 по КККР на с. Смилян, общ. Смолян</t>
  </si>
  <si>
    <t>Нанесена щета от кафява мечка</t>
  </si>
  <si>
    <t>09.12.2025г.</t>
  </si>
  <si>
    <t>Община-Смолян; Общинска програма за намаляване нивото на ФПЧ10 и достигане на утвърдените норми за КАВ на Община-Смолян</t>
  </si>
  <si>
    <t>"Катя Дафовска" ЕООД-Чепеларе; Хотел "Дафовска", КК "Пампорово", общ. Чепеларе</t>
  </si>
  <si>
    <t>"В и К" ЕООД-Смолян; ПСОВ "Пампорово", КК "Пампорово", общ. Чепеларе</t>
  </si>
  <si>
    <t>"ДТС Стрийм "Пампорово" ООД-КК "Пампорово", общ. Смолян; Хотел "Стрийм Резорт", КК "Пампорово", общ. Смолян</t>
  </si>
  <si>
    <t>"Маунтин Лодж" ЕООД-гр. Бургас; "База за отдих", КК "Пампорово", общ. Чепеларе</t>
  </si>
  <si>
    <t>Община Смолян; Предстоящо изграждане на наземна фотоволтаична електроцентрала в местността "Пазлак", кв. Устово, гр. Смолян</t>
  </si>
  <si>
    <t>ЕТ "Класик-Антон Ясенов", Цех за производство на мебели, гр. Златоград, ул. "Албена" №23, общ. Златоград</t>
  </si>
  <si>
    <t xml:space="preserve">“Гамакабел” АД гр. Смолян, ул."Хан Аспарух" 1,  Завод за кабели и проводници гр. Смолян, ул."Хан Аспарух" 1, производство на ел.кабели </t>
  </si>
  <si>
    <t>Заявление за издаване на Разрешително по ЗУО</t>
  </si>
  <si>
    <t>12.12.2025г.</t>
  </si>
  <si>
    <t>„Артстрой” ООД гр. Смолян, кв. Устово, ул. "Хаджи Иван Бечев" №6,  Площадка за третиране на стоителни отпадъци гр. Рудозем; Събиране и транспортиране на отпадъци;</t>
  </si>
  <si>
    <t>11.12.2025г.</t>
  </si>
  <si>
    <t>ЕТ "Карат-Тома Караманолев", Дървопреработващ цех, гр. Смолян, кв. Райково, стопански двор</t>
  </si>
  <si>
    <t>15.12.2025г.</t>
  </si>
  <si>
    <t>"Дрингс" ЕООД, Сервиз за монтаж, демонтаж и смяна на гуми, гр. Смолян, ул. "Невястата"</t>
  </si>
  <si>
    <t>ЗП "Реджеп Караахмед"-с. Борино, община Борино; Животновъден обект № 4824-0625, местност "Кастракли, землище на с. Борино</t>
  </si>
  <si>
    <t>"БАДУ БГ" ЕООД-гр. Петрич, обл. Благоевград; Онлайн магазин "БАДУ БГ"</t>
  </si>
  <si>
    <t>Проверката е по REF-13</t>
  </si>
  <si>
    <t>Община Девин, Населени места и общински пътища на територията на общ. Девин</t>
  </si>
  <si>
    <t>16.12.2025г.</t>
  </si>
  <si>
    <t>Община Смолян, бул. "България" 12, Контрол по изпълнение на чл. 19, ал. 3 и чл. 52, ал. 1 и ал. 3 и съгласно чл. 113, ал. 1, т. 2 от ЗУО</t>
  </si>
  <si>
    <t>Община Девин; Становище по ЕО № СМ-01-01/2021 г.за "Общ устройствен план на Община Девин"</t>
  </si>
  <si>
    <t>17.12.2025г.</t>
  </si>
  <si>
    <t>"Юромастер" ЕООД-гр. Смолян; "Автобояджийска камера"-Смолян</t>
  </si>
  <si>
    <t>„Техномаш 3“ ООД, Цех за механично обработване на метал, гр. Златоград, ул. „Албена“ №23, общ. Златоград</t>
  </si>
  <si>
    <t>18.12.2025г.</t>
  </si>
  <si>
    <t>ОПУ Смолян, Пътища от РПМ на територията на обл. Смолян</t>
  </si>
  <si>
    <t>Л. Я. Д., частен имот (къща) в с. Чепинци, общ. Рудозем</t>
  </si>
  <si>
    <t>20.12.2025г.</t>
  </si>
  <si>
    <t>22.12.2025г.</t>
  </si>
  <si>
    <t xml:space="preserve">„ДИМИТ-ПЕТ“ ООД, Замърсена площ със строителни отпадъци, находяща се на Републикански път III-864 Пампорово - Стойките имот с идентификатор 69345.8.66 </t>
  </si>
  <si>
    <t>15,16,24,25</t>
  </si>
  <si>
    <t>8,16,26</t>
  </si>
  <si>
    <t>8,15,16,26</t>
  </si>
  <si>
    <t>8,15,16,17,26</t>
  </si>
  <si>
    <t>15,16,26</t>
  </si>
  <si>
    <t>1,2,6</t>
  </si>
  <si>
    <t>По заявление за дейности с отпадъци</t>
  </si>
  <si>
    <t>За класификация на отпадъци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</si>
</sst>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9" borderId="1" xfId="0" applyFont="1" applyFill="1" applyBorder="1" applyAlignment="1" applyProtection="1">
      <alignment wrapText="1"/>
      <protection locked="0"/>
    </xf>
    <xf numFmtId="0" fontId="32" fillId="9" borderId="1" xfId="0" applyFont="1" applyFill="1" applyBorder="1" applyAlignment="1" applyProtection="1">
      <alignment horizontal="left" wrapText="1"/>
      <protection locked="0"/>
    </xf>
    <xf numFmtId="4" fontId="31" fillId="8" borderId="40" xfId="0" applyNumberFormat="1" applyFont="1" applyFill="1" applyBorder="1" applyProtection="1"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32" fillId="9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7"/>
  <sheetViews>
    <sheetView topLeftCell="A19" zoomScale="80" zoomScaleNormal="80" workbookViewId="0">
      <pane xSplit="6780" topLeftCell="U1" activePane="topRight"/>
      <selection activeCell="B69" sqref="B69"/>
      <selection pane="topRight" activeCell="Z27" sqref="Z27"/>
    </sheetView>
  </sheetViews>
  <sheetFormatPr defaultColWidth="9.140625" defaultRowHeight="15.75" x14ac:dyDescent="0.25"/>
  <cols>
    <col min="1" max="1" width="13.42578125" style="12" bestFit="1" customWidth="1"/>
    <col min="2" max="2" width="63.28515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8" t="s">
        <v>94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40"/>
    </row>
    <row r="2" spans="1:31" s="13" customFormat="1" ht="9.75" customHeight="1" thickBot="1" x14ac:dyDescent="0.3">
      <c r="A2" s="241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3"/>
      <c r="AC2" s="95"/>
      <c r="AD2" s="95"/>
    </row>
    <row r="3" spans="1:31" ht="16.5" customHeight="1" thickBot="1" x14ac:dyDescent="0.3">
      <c r="A3" s="244" t="s">
        <v>35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</row>
    <row r="4" spans="1:31" ht="16.5" customHeight="1" thickBot="1" x14ac:dyDescent="0.3">
      <c r="A4" s="250" t="s">
        <v>42</v>
      </c>
      <c r="B4" s="250" t="s">
        <v>85</v>
      </c>
      <c r="C4" s="247" t="s">
        <v>30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9"/>
      <c r="AE4" s="94"/>
    </row>
    <row r="5" spans="1:31" ht="30" customHeight="1" x14ac:dyDescent="0.25">
      <c r="A5" s="250"/>
      <c r="B5" s="250"/>
      <c r="C5" s="301" t="s">
        <v>0</v>
      </c>
      <c r="D5" s="302"/>
      <c r="E5" s="302"/>
      <c r="F5" s="302"/>
      <c r="G5" s="302"/>
      <c r="H5" s="277" t="s">
        <v>1</v>
      </c>
      <c r="I5" s="278"/>
      <c r="J5" s="225" t="s">
        <v>2</v>
      </c>
      <c r="K5" s="289" t="s">
        <v>3</v>
      </c>
      <c r="L5" s="297" t="s">
        <v>4</v>
      </c>
      <c r="M5" s="298"/>
      <c r="N5" s="261" t="s">
        <v>5</v>
      </c>
      <c r="O5" s="262"/>
      <c r="P5" s="291" t="s">
        <v>6</v>
      </c>
      <c r="Q5" s="293" t="s">
        <v>7</v>
      </c>
      <c r="R5" s="295" t="s">
        <v>8</v>
      </c>
      <c r="S5" s="281" t="s">
        <v>9</v>
      </c>
      <c r="T5" s="283" t="s">
        <v>10</v>
      </c>
      <c r="U5" s="285" t="s">
        <v>11</v>
      </c>
      <c r="V5" s="287" t="s">
        <v>12</v>
      </c>
      <c r="W5" s="265" t="s">
        <v>15</v>
      </c>
      <c r="X5" s="256" t="s">
        <v>40</v>
      </c>
      <c r="Y5" s="256" t="s">
        <v>41</v>
      </c>
      <c r="Z5" s="254" t="s">
        <v>48</v>
      </c>
      <c r="AA5" s="275" t="s">
        <v>72</v>
      </c>
      <c r="AB5" s="236" t="s">
        <v>82</v>
      </c>
      <c r="AE5" s="94"/>
    </row>
    <row r="6" spans="1:31" ht="132.75" customHeight="1" thickBot="1" x14ac:dyDescent="0.3">
      <c r="A6" s="250"/>
      <c r="B6" s="250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9"/>
      <c r="I6" s="280"/>
      <c r="J6" s="226"/>
      <c r="K6" s="290"/>
      <c r="L6" s="299"/>
      <c r="M6" s="300"/>
      <c r="N6" s="263"/>
      <c r="O6" s="264"/>
      <c r="P6" s="292"/>
      <c r="Q6" s="294"/>
      <c r="R6" s="296"/>
      <c r="S6" s="282"/>
      <c r="T6" s="284"/>
      <c r="U6" s="286"/>
      <c r="V6" s="288"/>
      <c r="W6" s="266"/>
      <c r="X6" s="257"/>
      <c r="Y6" s="257"/>
      <c r="Z6" s="255"/>
      <c r="AA6" s="276"/>
      <c r="AB6" s="237"/>
      <c r="AE6" s="94"/>
    </row>
    <row r="7" spans="1:31" ht="168" customHeight="1" x14ac:dyDescent="0.25">
      <c r="A7" s="250"/>
      <c r="B7" s="252"/>
      <c r="C7" s="45"/>
      <c r="D7" s="45"/>
      <c r="E7" s="45"/>
      <c r="F7" s="45"/>
      <c r="G7" s="45"/>
      <c r="H7" s="258" t="s">
        <v>37</v>
      </c>
      <c r="I7" s="258"/>
      <c r="J7" s="40"/>
      <c r="K7" s="37"/>
      <c r="L7" s="259" t="s">
        <v>37</v>
      </c>
      <c r="M7" s="259"/>
      <c r="N7" s="260" t="s">
        <v>37</v>
      </c>
      <c r="O7" s="260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1"/>
      <c r="B8" s="253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19.5" customHeight="1" x14ac:dyDescent="0.25">
      <c r="A9" s="159" t="s">
        <v>97</v>
      </c>
      <c r="B9" s="220" t="s">
        <v>96</v>
      </c>
      <c r="C9" s="161"/>
      <c r="D9" s="161"/>
      <c r="E9" s="161"/>
      <c r="F9" s="161"/>
      <c r="G9" s="161"/>
      <c r="H9" s="162"/>
      <c r="I9" s="162"/>
      <c r="J9" s="163"/>
      <c r="K9" s="164"/>
      <c r="L9" s="165"/>
      <c r="M9" s="165"/>
      <c r="N9" s="166"/>
      <c r="O9" s="166"/>
      <c r="P9" s="167"/>
      <c r="Q9" s="168"/>
      <c r="R9" s="169">
        <v>1</v>
      </c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19.5" customHeight="1" x14ac:dyDescent="0.25">
      <c r="A10" s="159" t="s">
        <v>97</v>
      </c>
      <c r="B10" s="220" t="s">
        <v>98</v>
      </c>
      <c r="C10" s="161"/>
      <c r="D10" s="161"/>
      <c r="E10" s="161"/>
      <c r="F10" s="161"/>
      <c r="G10" s="161"/>
      <c r="H10" s="162"/>
      <c r="I10" s="162"/>
      <c r="J10" s="163"/>
      <c r="K10" s="164"/>
      <c r="L10" s="165"/>
      <c r="M10" s="165"/>
      <c r="N10" s="166"/>
      <c r="O10" s="166"/>
      <c r="P10" s="167"/>
      <c r="Q10" s="168">
        <v>1</v>
      </c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5" si="0">IF(R10&gt;1,1*R10-1,1*0)</f>
        <v>0</v>
      </c>
      <c r="AE10" s="94"/>
    </row>
    <row r="11" spans="1:31" ht="30" customHeight="1" x14ac:dyDescent="0.25">
      <c r="A11" s="159" t="s">
        <v>100</v>
      </c>
      <c r="B11" s="220" t="s">
        <v>99</v>
      </c>
      <c r="C11" s="161"/>
      <c r="D11" s="161"/>
      <c r="E11" s="161"/>
      <c r="F11" s="161"/>
      <c r="G11" s="161"/>
      <c r="H11" s="162"/>
      <c r="I11" s="162"/>
      <c r="J11" s="163"/>
      <c r="K11" s="164"/>
      <c r="L11" s="165"/>
      <c r="M11" s="165"/>
      <c r="N11" s="166"/>
      <c r="O11" s="166"/>
      <c r="P11" s="167"/>
      <c r="Q11" s="168">
        <v>1</v>
      </c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19.5" customHeight="1" x14ac:dyDescent="0.25">
      <c r="A12" s="159" t="s">
        <v>100</v>
      </c>
      <c r="B12" s="220" t="s">
        <v>101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4" customHeight="1" x14ac:dyDescent="0.25">
      <c r="A13" s="159" t="s">
        <v>100</v>
      </c>
      <c r="B13" s="220" t="s">
        <v>102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30" customHeight="1" x14ac:dyDescent="0.25">
      <c r="A14" s="159" t="s">
        <v>104</v>
      </c>
      <c r="B14" s="220" t="s">
        <v>103</v>
      </c>
      <c r="C14" s="161"/>
      <c r="D14" s="161"/>
      <c r="E14" s="161"/>
      <c r="F14" s="161"/>
      <c r="G14" s="161"/>
      <c r="H14" s="162">
        <v>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1.5" customHeight="1" x14ac:dyDescent="0.25">
      <c r="A15" s="159" t="s">
        <v>104</v>
      </c>
      <c r="B15" s="221" t="s">
        <v>105</v>
      </c>
      <c r="C15" s="161"/>
      <c r="D15" s="161"/>
      <c r="E15" s="161"/>
      <c r="F15" s="161"/>
      <c r="G15" s="161"/>
      <c r="H15" s="162">
        <v>4</v>
      </c>
      <c r="I15" s="162">
        <v>1</v>
      </c>
      <c r="J15" s="163"/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0.75" customHeight="1" x14ac:dyDescent="0.25">
      <c r="A16" s="159" t="s">
        <v>104</v>
      </c>
      <c r="B16" s="221" t="s">
        <v>106</v>
      </c>
      <c r="C16" s="161"/>
      <c r="D16" s="161"/>
      <c r="E16" s="161"/>
      <c r="F16" s="161"/>
      <c r="G16" s="161"/>
      <c r="H16" s="162">
        <v>3</v>
      </c>
      <c r="I16" s="162">
        <v>1</v>
      </c>
      <c r="J16" s="163"/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3.75" customHeight="1" x14ac:dyDescent="0.25">
      <c r="A17" s="159" t="s">
        <v>108</v>
      </c>
      <c r="B17" s="221" t="s">
        <v>107</v>
      </c>
      <c r="C17" s="161"/>
      <c r="D17" s="161"/>
      <c r="E17" s="161"/>
      <c r="F17" s="161"/>
      <c r="G17" s="161"/>
      <c r="H17" s="162">
        <v>3.7</v>
      </c>
      <c r="I17" s="162">
        <v>1</v>
      </c>
      <c r="J17" s="163"/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>
        <v>1</v>
      </c>
      <c r="Z17" s="175"/>
      <c r="AA17" s="176"/>
      <c r="AB17" s="72">
        <f t="shared" si="0"/>
        <v>0</v>
      </c>
      <c r="AE17" s="94"/>
    </row>
    <row r="18" spans="1:31" ht="31.5" customHeight="1" x14ac:dyDescent="0.25">
      <c r="A18" s="159" t="s">
        <v>108</v>
      </c>
      <c r="B18" s="221" t="s">
        <v>109</v>
      </c>
      <c r="C18" s="161"/>
      <c r="D18" s="161"/>
      <c r="E18" s="161"/>
      <c r="F18" s="161"/>
      <c r="G18" s="161"/>
      <c r="H18" s="162">
        <v>3.7</v>
      </c>
      <c r="I18" s="162">
        <v>1</v>
      </c>
      <c r="J18" s="163"/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>
        <v>2</v>
      </c>
      <c r="Z18" s="175"/>
      <c r="AA18" s="176"/>
      <c r="AB18" s="72">
        <f t="shared" si="0"/>
        <v>0</v>
      </c>
      <c r="AE18" s="94"/>
    </row>
    <row r="19" spans="1:31" ht="93.75" customHeight="1" x14ac:dyDescent="0.25">
      <c r="A19" s="159" t="s">
        <v>104</v>
      </c>
      <c r="B19" s="221" t="s">
        <v>110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224" t="s">
        <v>76</v>
      </c>
      <c r="X19" s="160" t="s">
        <v>111</v>
      </c>
      <c r="Y19" s="175"/>
      <c r="Z19" s="175"/>
      <c r="AA19" s="176"/>
      <c r="AB19" s="72">
        <f t="shared" si="0"/>
        <v>0</v>
      </c>
      <c r="AE19" s="94"/>
    </row>
    <row r="20" spans="1:31" ht="31.5" customHeight="1" x14ac:dyDescent="0.25">
      <c r="A20" s="159" t="s">
        <v>104</v>
      </c>
      <c r="B20" s="221" t="s">
        <v>112</v>
      </c>
      <c r="C20" s="161">
        <v>1</v>
      </c>
      <c r="D20" s="161"/>
      <c r="E20" s="161"/>
      <c r="F20" s="161"/>
      <c r="G20" s="161"/>
      <c r="H20" s="162"/>
      <c r="I20" s="162"/>
      <c r="J20" s="163"/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48.75" customHeight="1" x14ac:dyDescent="0.25">
      <c r="A21" s="159" t="s">
        <v>108</v>
      </c>
      <c r="B21" s="221" t="s">
        <v>113</v>
      </c>
      <c r="C21" s="161"/>
      <c r="D21" s="161"/>
      <c r="E21" s="161"/>
      <c r="F21" s="161"/>
      <c r="G21" s="161"/>
      <c r="H21" s="162"/>
      <c r="I21" s="162"/>
      <c r="J21" s="163"/>
      <c r="K21" s="164">
        <v>1</v>
      </c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31.5" customHeight="1" x14ac:dyDescent="0.25">
      <c r="A22" s="159" t="s">
        <v>100</v>
      </c>
      <c r="B22" s="221" t="s">
        <v>114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 t="s">
        <v>169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3" customHeight="1" x14ac:dyDescent="0.25">
      <c r="A23" s="159" t="s">
        <v>100</v>
      </c>
      <c r="B23" s="221" t="s">
        <v>115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18.260000000000002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30.75" customHeight="1" x14ac:dyDescent="0.25">
      <c r="A24" s="159" t="s">
        <v>100</v>
      </c>
      <c r="B24" s="221" t="s">
        <v>116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23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29.25" customHeight="1" x14ac:dyDescent="0.25">
      <c r="A25" s="159" t="s">
        <v>104</v>
      </c>
      <c r="B25" s="221" t="s">
        <v>117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>
        <v>23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3.75" customHeight="1" x14ac:dyDescent="0.25">
      <c r="A26" s="159" t="s">
        <v>108</v>
      </c>
      <c r="B26" s="221" t="s">
        <v>118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 t="s">
        <v>168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45" customHeight="1" x14ac:dyDescent="0.25">
      <c r="A27" s="159" t="s">
        <v>108</v>
      </c>
      <c r="B27" s="221" t="s">
        <v>119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 t="s">
        <v>167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48" customHeight="1" x14ac:dyDescent="0.25">
      <c r="A28" s="159" t="s">
        <v>108</v>
      </c>
      <c r="B28" s="221" t="s">
        <v>120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23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49.5" customHeight="1" x14ac:dyDescent="0.25">
      <c r="A29" s="159" t="s">
        <v>108</v>
      </c>
      <c r="B29" s="221" t="s">
        <v>121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 t="s">
        <v>167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1.5" customHeight="1" x14ac:dyDescent="0.25">
      <c r="A30" s="159" t="s">
        <v>123</v>
      </c>
      <c r="B30" s="221" t="s">
        <v>122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 t="s">
        <v>166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50.25" customHeight="1" x14ac:dyDescent="0.25">
      <c r="A31" s="159" t="s">
        <v>125</v>
      </c>
      <c r="B31" s="221" t="s">
        <v>124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 t="s">
        <v>166</v>
      </c>
      <c r="M31" s="165">
        <v>1</v>
      </c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0.75" customHeight="1" x14ac:dyDescent="0.25">
      <c r="A32" s="159" t="s">
        <v>100</v>
      </c>
      <c r="B32" s="221" t="s">
        <v>126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>
        <v>25</v>
      </c>
      <c r="M32" s="165">
        <v>1</v>
      </c>
      <c r="N32" s="166"/>
      <c r="O32" s="166"/>
      <c r="P32" s="167"/>
      <c r="Q32" s="168"/>
      <c r="R32" s="169"/>
      <c r="S32" s="170"/>
      <c r="T32" s="171"/>
      <c r="U32" s="172"/>
      <c r="V32" s="173"/>
      <c r="W32" s="224" t="s">
        <v>64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49.5" customHeight="1" x14ac:dyDescent="0.25">
      <c r="A33" s="159" t="s">
        <v>100</v>
      </c>
      <c r="B33" s="221" t="s">
        <v>127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>
        <v>9.25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224" t="s">
        <v>64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48" customHeight="1" x14ac:dyDescent="0.25">
      <c r="A34" s="159" t="s">
        <v>108</v>
      </c>
      <c r="B34" s="221" t="s">
        <v>128</v>
      </c>
      <c r="C34" s="161"/>
      <c r="D34" s="161"/>
      <c r="E34" s="161"/>
      <c r="F34" s="161"/>
      <c r="G34" s="161"/>
      <c r="H34" s="162"/>
      <c r="I34" s="162"/>
      <c r="J34" s="163"/>
      <c r="K34" s="164">
        <v>1</v>
      </c>
      <c r="L34" s="165"/>
      <c r="M34" s="165"/>
      <c r="N34" s="166"/>
      <c r="O34" s="166"/>
      <c r="P34" s="167"/>
      <c r="Q34" s="168"/>
      <c r="R34" s="169"/>
      <c r="S34" s="170"/>
      <c r="T34" s="171"/>
      <c r="U34" s="172"/>
      <c r="V34" s="173"/>
      <c r="W34" s="224" t="s">
        <v>64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45" customHeight="1" x14ac:dyDescent="0.25">
      <c r="A35" s="159" t="s">
        <v>129</v>
      </c>
      <c r="B35" s="221" t="s">
        <v>130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45.75" customHeight="1" x14ac:dyDescent="0.25">
      <c r="A36" s="159" t="s">
        <v>129</v>
      </c>
      <c r="B36" s="221" t="s">
        <v>131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 t="s">
        <v>133</v>
      </c>
      <c r="B37" s="330" t="s">
        <v>132</v>
      </c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143</v>
      </c>
      <c r="B38" s="331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61</v>
      </c>
      <c r="X38" s="179"/>
      <c r="Y38" s="175"/>
      <c r="Z38" s="175"/>
      <c r="AA38" s="176"/>
      <c r="AB38" s="72"/>
      <c r="AE38" s="94"/>
    </row>
    <row r="39" spans="1:31" ht="19.5" customHeight="1" x14ac:dyDescent="0.25">
      <c r="A39" s="159" t="s">
        <v>162</v>
      </c>
      <c r="B39" s="332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61</v>
      </c>
      <c r="X39" s="179"/>
      <c r="Y39" s="175"/>
      <c r="Z39" s="175"/>
      <c r="AA39" s="176"/>
      <c r="AB39" s="72"/>
      <c r="AE39" s="94"/>
    </row>
    <row r="40" spans="1:31" ht="30" customHeight="1" x14ac:dyDescent="0.25">
      <c r="A40" s="159" t="s">
        <v>129</v>
      </c>
      <c r="B40" s="221" t="s">
        <v>134</v>
      </c>
      <c r="C40" s="161"/>
      <c r="D40" s="161"/>
      <c r="E40" s="161"/>
      <c r="F40" s="161"/>
      <c r="G40" s="161"/>
      <c r="H40" s="162">
        <v>12</v>
      </c>
      <c r="I40" s="162">
        <v>1</v>
      </c>
      <c r="J40" s="163"/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33" customHeight="1" x14ac:dyDescent="0.25">
      <c r="A41" s="159" t="s">
        <v>129</v>
      </c>
      <c r="B41" s="221" t="s">
        <v>135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0" customHeight="1" x14ac:dyDescent="0.25">
      <c r="A42" s="159" t="s">
        <v>129</v>
      </c>
      <c r="B42" s="221" t="s">
        <v>136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33.75" customHeight="1" x14ac:dyDescent="0.25">
      <c r="A43" s="159" t="s">
        <v>129</v>
      </c>
      <c r="B43" s="221" t="s">
        <v>137</v>
      </c>
      <c r="C43" s="161"/>
      <c r="D43" s="161"/>
      <c r="E43" s="161"/>
      <c r="F43" s="161"/>
      <c r="G43" s="161"/>
      <c r="H43" s="162"/>
      <c r="I43" s="162"/>
      <c r="J43" s="163">
        <v>1</v>
      </c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5.25" customHeight="1" x14ac:dyDescent="0.25">
      <c r="A44" s="159" t="s">
        <v>129</v>
      </c>
      <c r="B44" s="221" t="s">
        <v>138</v>
      </c>
      <c r="C44" s="161"/>
      <c r="D44" s="161"/>
      <c r="E44" s="161"/>
      <c r="F44" s="161"/>
      <c r="G44" s="161"/>
      <c r="H44" s="162"/>
      <c r="I44" s="162"/>
      <c r="J44" s="163">
        <v>1</v>
      </c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43.5" customHeight="1" x14ac:dyDescent="0.25">
      <c r="A45" s="159" t="s">
        <v>133</v>
      </c>
      <c r="B45" s="221" t="s">
        <v>139</v>
      </c>
      <c r="C45" s="161">
        <v>1</v>
      </c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223" t="s">
        <v>62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0.75" customHeight="1" x14ac:dyDescent="0.25">
      <c r="A46" s="159" t="s">
        <v>133</v>
      </c>
      <c r="B46" s="221" t="s">
        <v>140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 t="s">
        <v>165</v>
      </c>
      <c r="M46" s="165">
        <v>1</v>
      </c>
      <c r="N46" s="166"/>
      <c r="O46" s="166"/>
      <c r="P46" s="167"/>
      <c r="Q46" s="168"/>
      <c r="R46" s="169"/>
      <c r="S46" s="170"/>
      <c r="T46" s="171"/>
      <c r="U46" s="172"/>
      <c r="V46" s="173"/>
      <c r="W46" s="223" t="s">
        <v>62</v>
      </c>
      <c r="X46" s="160"/>
      <c r="Y46" s="175">
        <v>2</v>
      </c>
      <c r="Z46" s="175"/>
      <c r="AA46" s="176"/>
      <c r="AB46" s="72">
        <f t="shared" si="0"/>
        <v>0</v>
      </c>
      <c r="AE46" s="94"/>
    </row>
    <row r="47" spans="1:31" ht="29.25" customHeight="1" x14ac:dyDescent="0.25">
      <c r="A47" s="159" t="s">
        <v>133</v>
      </c>
      <c r="B47" s="221" t="s">
        <v>158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 t="s">
        <v>165</v>
      </c>
      <c r="M47" s="165">
        <v>1</v>
      </c>
      <c r="N47" s="166"/>
      <c r="O47" s="166"/>
      <c r="P47" s="167"/>
      <c r="Q47" s="168"/>
      <c r="R47" s="169"/>
      <c r="S47" s="170"/>
      <c r="T47" s="171"/>
      <c r="U47" s="172"/>
      <c r="V47" s="173"/>
      <c r="W47" s="223" t="s">
        <v>62</v>
      </c>
      <c r="X47" s="160"/>
      <c r="Y47" s="175">
        <v>2</v>
      </c>
      <c r="Z47" s="175"/>
      <c r="AA47" s="176"/>
      <c r="AB47" s="72">
        <f t="shared" si="0"/>
        <v>0</v>
      </c>
      <c r="AE47" s="94"/>
    </row>
    <row r="48" spans="1:31" ht="66" customHeight="1" x14ac:dyDescent="0.25">
      <c r="A48" s="159" t="s">
        <v>129</v>
      </c>
      <c r="B48" s="221" t="s">
        <v>141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>
        <v>26</v>
      </c>
      <c r="M48" s="165">
        <v>1</v>
      </c>
      <c r="N48" s="166"/>
      <c r="O48" s="166"/>
      <c r="P48" s="167"/>
      <c r="Q48" s="168"/>
      <c r="R48" s="169"/>
      <c r="S48" s="170"/>
      <c r="T48" s="171"/>
      <c r="U48" s="172"/>
      <c r="V48" s="173"/>
      <c r="W48" s="224" t="s">
        <v>76</v>
      </c>
      <c r="X48" s="160" t="s">
        <v>142</v>
      </c>
      <c r="Y48" s="175"/>
      <c r="Z48" s="175"/>
      <c r="AA48" s="176"/>
      <c r="AB48" s="72">
        <f t="shared" si="0"/>
        <v>0</v>
      </c>
      <c r="AE48" s="94"/>
    </row>
    <row r="49" spans="1:31" ht="48.75" customHeight="1" x14ac:dyDescent="0.25">
      <c r="A49" s="159" t="s">
        <v>145</v>
      </c>
      <c r="B49" s="221" t="s">
        <v>144</v>
      </c>
      <c r="C49" s="161"/>
      <c r="D49" s="161"/>
      <c r="E49" s="161"/>
      <c r="F49" s="161"/>
      <c r="G49" s="161"/>
      <c r="H49" s="162"/>
      <c r="I49" s="162"/>
      <c r="J49" s="163"/>
      <c r="K49" s="164"/>
      <c r="L49" s="165">
        <v>26</v>
      </c>
      <c r="M49" s="165">
        <v>1</v>
      </c>
      <c r="N49" s="166"/>
      <c r="O49" s="166"/>
      <c r="P49" s="167"/>
      <c r="Q49" s="168"/>
      <c r="R49" s="169"/>
      <c r="S49" s="170"/>
      <c r="T49" s="171"/>
      <c r="U49" s="172"/>
      <c r="V49" s="173"/>
      <c r="W49" s="224" t="s">
        <v>76</v>
      </c>
      <c r="X49" s="160" t="s">
        <v>171</v>
      </c>
      <c r="Y49" s="175"/>
      <c r="Z49" s="175"/>
      <c r="AA49" s="176"/>
      <c r="AB49" s="72">
        <f t="shared" si="0"/>
        <v>0</v>
      </c>
      <c r="AE49" s="94"/>
    </row>
    <row r="50" spans="1:31" ht="45.75" customHeight="1" x14ac:dyDescent="0.25">
      <c r="A50" s="159" t="s">
        <v>147</v>
      </c>
      <c r="B50" s="221" t="s">
        <v>146</v>
      </c>
      <c r="C50" s="161"/>
      <c r="D50" s="161"/>
      <c r="E50" s="161"/>
      <c r="F50" s="161"/>
      <c r="G50" s="161"/>
      <c r="H50" s="162"/>
      <c r="I50" s="162"/>
      <c r="J50" s="163"/>
      <c r="K50" s="164"/>
      <c r="L50" s="165">
        <v>15.16</v>
      </c>
      <c r="M50" s="165">
        <v>1</v>
      </c>
      <c r="N50" s="166"/>
      <c r="O50" s="166"/>
      <c r="P50" s="167"/>
      <c r="Q50" s="168"/>
      <c r="R50" s="169"/>
      <c r="S50" s="170"/>
      <c r="T50" s="171"/>
      <c r="U50" s="172"/>
      <c r="V50" s="173"/>
      <c r="W50" s="224" t="s">
        <v>76</v>
      </c>
      <c r="X50" s="160" t="s">
        <v>172</v>
      </c>
      <c r="Y50" s="175"/>
      <c r="Z50" s="175"/>
      <c r="AA50" s="176"/>
      <c r="AB50" s="72">
        <f t="shared" si="0"/>
        <v>0</v>
      </c>
      <c r="AE50" s="94"/>
    </row>
    <row r="51" spans="1:31" ht="47.25" customHeight="1" x14ac:dyDescent="0.25">
      <c r="A51" s="159" t="s">
        <v>147</v>
      </c>
      <c r="B51" s="221" t="s">
        <v>148</v>
      </c>
      <c r="C51" s="161"/>
      <c r="D51" s="161"/>
      <c r="E51" s="161"/>
      <c r="F51" s="161"/>
      <c r="G51" s="161"/>
      <c r="H51" s="162"/>
      <c r="I51" s="162"/>
      <c r="J51" s="163"/>
      <c r="K51" s="164"/>
      <c r="L51" s="165">
        <v>15.16</v>
      </c>
      <c r="M51" s="165">
        <v>1</v>
      </c>
      <c r="N51" s="166"/>
      <c r="O51" s="166"/>
      <c r="P51" s="167"/>
      <c r="Q51" s="168"/>
      <c r="R51" s="169"/>
      <c r="S51" s="170"/>
      <c r="T51" s="171"/>
      <c r="U51" s="172"/>
      <c r="V51" s="173"/>
      <c r="W51" s="224" t="s">
        <v>76</v>
      </c>
      <c r="X51" s="160" t="s">
        <v>172</v>
      </c>
      <c r="Y51" s="175"/>
      <c r="Z51" s="175"/>
      <c r="AA51" s="176"/>
      <c r="AB51" s="72">
        <f t="shared" si="0"/>
        <v>0</v>
      </c>
      <c r="AE51" s="94"/>
    </row>
    <row r="52" spans="1:31" ht="30" customHeight="1" x14ac:dyDescent="0.25">
      <c r="A52" s="159" t="s">
        <v>147</v>
      </c>
      <c r="B52" s="221" t="s">
        <v>149</v>
      </c>
      <c r="C52" s="161"/>
      <c r="D52" s="161"/>
      <c r="E52" s="161"/>
      <c r="F52" s="161"/>
      <c r="G52" s="161"/>
      <c r="H52" s="162"/>
      <c r="I52" s="162"/>
      <c r="J52" s="163">
        <v>1</v>
      </c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224" t="s">
        <v>64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29.25" customHeight="1" x14ac:dyDescent="0.25">
      <c r="A53" s="159" t="s">
        <v>147</v>
      </c>
      <c r="B53" s="221" t="s">
        <v>150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 t="s">
        <v>170</v>
      </c>
      <c r="O53" s="166">
        <v>1</v>
      </c>
      <c r="P53" s="167"/>
      <c r="Q53" s="168"/>
      <c r="R53" s="169"/>
      <c r="S53" s="170"/>
      <c r="T53" s="171"/>
      <c r="U53" s="172"/>
      <c r="V53" s="173"/>
      <c r="W53" s="224" t="s">
        <v>76</v>
      </c>
      <c r="X53" s="160" t="s">
        <v>151</v>
      </c>
      <c r="Y53" s="175"/>
      <c r="Z53" s="175"/>
      <c r="AA53" s="176"/>
      <c r="AB53" s="72">
        <f t="shared" si="0"/>
        <v>0</v>
      </c>
      <c r="AE53" s="94"/>
    </row>
    <row r="54" spans="1:31" ht="30" customHeight="1" x14ac:dyDescent="0.25">
      <c r="A54" s="159" t="s">
        <v>147</v>
      </c>
      <c r="B54" s="221" t="s">
        <v>152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>
        <v>25</v>
      </c>
      <c r="M54" s="165">
        <v>1</v>
      </c>
      <c r="N54" s="166"/>
      <c r="O54" s="166"/>
      <c r="P54" s="167"/>
      <c r="Q54" s="168"/>
      <c r="R54" s="169"/>
      <c r="S54" s="170"/>
      <c r="T54" s="171"/>
      <c r="U54" s="172"/>
      <c r="V54" s="173"/>
      <c r="W54" s="224" t="s">
        <v>64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29.25" customHeight="1" x14ac:dyDescent="0.25">
      <c r="A55" s="159" t="s">
        <v>153</v>
      </c>
      <c r="B55" s="221" t="s">
        <v>154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>
        <v>23</v>
      </c>
      <c r="M55" s="165">
        <v>1</v>
      </c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3" customHeight="1" x14ac:dyDescent="0.25">
      <c r="A56" s="159" t="s">
        <v>156</v>
      </c>
      <c r="B56" s="221" t="s">
        <v>155</v>
      </c>
      <c r="C56" s="161">
        <v>1</v>
      </c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59" t="s">
        <v>156</v>
      </c>
      <c r="B57" s="221" t="s">
        <v>157</v>
      </c>
      <c r="C57" s="161"/>
      <c r="D57" s="161"/>
      <c r="E57" s="161"/>
      <c r="F57" s="161"/>
      <c r="G57" s="161"/>
      <c r="H57" s="162">
        <v>4.7</v>
      </c>
      <c r="I57" s="162">
        <v>1</v>
      </c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223" t="s">
        <v>62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59" t="s">
        <v>156</v>
      </c>
      <c r="B58" s="221" t="s">
        <v>161</v>
      </c>
      <c r="C58" s="161"/>
      <c r="D58" s="161"/>
      <c r="E58" s="161"/>
      <c r="F58" s="161"/>
      <c r="G58" s="161"/>
      <c r="H58" s="162"/>
      <c r="I58" s="162"/>
      <c r="J58" s="163"/>
      <c r="K58" s="164"/>
      <c r="L58" s="165">
        <v>25</v>
      </c>
      <c r="M58" s="165">
        <v>1</v>
      </c>
      <c r="N58" s="166"/>
      <c r="O58" s="166"/>
      <c r="P58" s="167"/>
      <c r="Q58" s="168"/>
      <c r="R58" s="169"/>
      <c r="S58" s="170"/>
      <c r="T58" s="171"/>
      <c r="U58" s="172"/>
      <c r="V58" s="173"/>
      <c r="W58" s="223" t="s">
        <v>62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59" t="s">
        <v>159</v>
      </c>
      <c r="B59" s="221" t="s">
        <v>160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>
        <v>22</v>
      </c>
      <c r="M59" s="165">
        <v>1</v>
      </c>
      <c r="N59" s="166"/>
      <c r="O59" s="166"/>
      <c r="P59" s="167"/>
      <c r="Q59" s="168"/>
      <c r="R59" s="169"/>
      <c r="S59" s="170"/>
      <c r="T59" s="171"/>
      <c r="U59" s="172"/>
      <c r="V59" s="173"/>
      <c r="W59" s="223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48.75" customHeight="1" x14ac:dyDescent="0.25">
      <c r="A60" s="159" t="s">
        <v>163</v>
      </c>
      <c r="B60" s="221" t="s">
        <v>164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>
        <v>25</v>
      </c>
      <c r="M60" s="165">
        <v>1</v>
      </c>
      <c r="N60" s="166"/>
      <c r="O60" s="166"/>
      <c r="P60" s="167"/>
      <c r="Q60" s="168"/>
      <c r="R60" s="169"/>
      <c r="S60" s="170"/>
      <c r="T60" s="171"/>
      <c r="U60" s="172"/>
      <c r="V60" s="173"/>
      <c r="W60" s="224" t="s">
        <v>64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6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78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x14ac:dyDescent="0.25">
      <c r="A156" s="307"/>
      <c r="B156" s="308"/>
      <c r="C156" s="182">
        <f>SUM(C9:C155)</f>
        <v>3</v>
      </c>
      <c r="D156" s="183">
        <f>SUM(D9:D155)</f>
        <v>0</v>
      </c>
      <c r="E156" s="183">
        <f>SUM(E9:E155)</f>
        <v>0</v>
      </c>
      <c r="F156" s="183">
        <f>SUM(F9:F155)</f>
        <v>0</v>
      </c>
      <c r="G156" s="183">
        <f>SUM(G9:G155)</f>
        <v>0</v>
      </c>
      <c r="H156" s="183"/>
      <c r="I156" s="183">
        <f>SUM(I9:I155)</f>
        <v>7</v>
      </c>
      <c r="J156" s="183">
        <f>SUM(J9:J155)</f>
        <v>8</v>
      </c>
      <c r="K156" s="183">
        <f>SUM(K9:K155)</f>
        <v>2</v>
      </c>
      <c r="L156" s="183"/>
      <c r="M156" s="183">
        <f>SUM(M9:M155)</f>
        <v>23</v>
      </c>
      <c r="N156" s="183"/>
      <c r="O156" s="183">
        <f t="shared" ref="O156:V156" si="1">SUM(O9:O155)</f>
        <v>1</v>
      </c>
      <c r="P156" s="183">
        <f t="shared" si="1"/>
        <v>0</v>
      </c>
      <c r="Q156" s="183">
        <f t="shared" si="1"/>
        <v>7</v>
      </c>
      <c r="R156" s="183">
        <f t="shared" si="1"/>
        <v>1</v>
      </c>
      <c r="S156" s="183">
        <f t="shared" si="1"/>
        <v>0</v>
      </c>
      <c r="T156" s="183">
        <f t="shared" si="1"/>
        <v>0</v>
      </c>
      <c r="U156" s="183">
        <f t="shared" si="1"/>
        <v>0</v>
      </c>
      <c r="V156" s="183">
        <f t="shared" si="1"/>
        <v>0</v>
      </c>
      <c r="W156" s="183">
        <f>COUNTA(W9:W155)+AB156</f>
        <v>52</v>
      </c>
      <c r="X156" s="182"/>
      <c r="Y156" s="182">
        <f>SUM(Y9:Y155)</f>
        <v>7</v>
      </c>
      <c r="Z156" s="182">
        <f>SUM(Z9:Z155)</f>
        <v>0</v>
      </c>
      <c r="AA156" s="181">
        <f>SUM(AA9:AA155)</f>
        <v>0</v>
      </c>
      <c r="AB156" s="186">
        <f>SUM(AB9:AB155)</f>
        <v>0</v>
      </c>
      <c r="AE156" s="94"/>
    </row>
    <row r="157" spans="1:31" ht="16.5" thickBot="1" x14ac:dyDescent="0.3">
      <c r="B157"/>
      <c r="C157"/>
      <c r="D157"/>
      <c r="E157" s="61"/>
      <c r="F157" s="61"/>
      <c r="G157" s="61"/>
      <c r="H157" s="61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E157" s="94"/>
    </row>
    <row r="158" spans="1:31" ht="33" customHeight="1" thickBot="1" x14ac:dyDescent="0.35">
      <c r="B158" s="191" t="s">
        <v>58</v>
      </c>
      <c r="C158" s="187">
        <f>COUNTA(B9:B155)</f>
        <v>50</v>
      </c>
      <c r="D158" s="318" t="s">
        <v>81</v>
      </c>
      <c r="E158" s="319"/>
      <c r="F158" s="319"/>
      <c r="G158" s="319"/>
      <c r="H158" s="320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227" t="s">
        <v>93</v>
      </c>
      <c r="V158" s="228"/>
      <c r="W158" s="229"/>
      <c r="X158" s="267" t="s">
        <v>86</v>
      </c>
      <c r="Y158" s="268"/>
      <c r="Z158" s="70">
        <v>2</v>
      </c>
      <c r="AE158" s="94"/>
    </row>
    <row r="159" spans="1:31" ht="45.75" customHeight="1" x14ac:dyDescent="0.3">
      <c r="B159" s="192" t="s">
        <v>20</v>
      </c>
      <c r="C159" s="188">
        <f>C156+D156+E156+F156+G156+I156+J156+K156+M156+O156+P156+Q156+R156+S156+T156+U156+V156</f>
        <v>52</v>
      </c>
      <c r="D159" s="321"/>
      <c r="E159" s="322"/>
      <c r="F159" s="322"/>
      <c r="G159" s="322"/>
      <c r="H159" s="323"/>
      <c r="I159"/>
      <c r="J159"/>
      <c r="K159"/>
      <c r="L159"/>
      <c r="M159"/>
      <c r="U159" s="230"/>
      <c r="V159" s="231"/>
      <c r="W159" s="232"/>
      <c r="X159" s="269"/>
      <c r="Y159" s="270"/>
      <c r="Z159"/>
      <c r="AE159" s="94"/>
    </row>
    <row r="160" spans="1:31" ht="24.75" customHeight="1" thickBot="1" x14ac:dyDescent="0.35">
      <c r="A160" s="309" t="s">
        <v>56</v>
      </c>
      <c r="B160" s="193" t="s">
        <v>54</v>
      </c>
      <c r="C160" s="189">
        <f>COUNTIF(W9:W155,"1 - планова")+COUNTIF(W9:W155,"1.1. - планова по документи")+AB156</f>
        <v>35</v>
      </c>
      <c r="D160" s="321"/>
      <c r="E160" s="322"/>
      <c r="F160" s="322"/>
      <c r="G160" s="322"/>
      <c r="H160" s="323"/>
      <c r="I160"/>
      <c r="J160"/>
      <c r="K160"/>
      <c r="L160"/>
      <c r="M160"/>
      <c r="U160" s="230"/>
      <c r="V160" s="231"/>
      <c r="W160" s="232"/>
      <c r="X160" s="271"/>
      <c r="Y160" s="272"/>
      <c r="Z160"/>
      <c r="AE160" s="94"/>
    </row>
    <row r="161" spans="1:31" ht="24.75" customHeight="1" thickBot="1" x14ac:dyDescent="0.35">
      <c r="A161" s="310"/>
      <c r="B161" s="194" t="s">
        <v>55</v>
      </c>
      <c r="C161" s="190">
        <f>C159-C160</f>
        <v>17</v>
      </c>
      <c r="D161" s="324"/>
      <c r="E161" s="325"/>
      <c r="F161" s="325"/>
      <c r="G161" s="325"/>
      <c r="H161" s="326"/>
      <c r="I161"/>
      <c r="J161"/>
      <c r="K161"/>
      <c r="L161"/>
      <c r="M161"/>
      <c r="U161" s="230"/>
      <c r="V161" s="231"/>
      <c r="W161" s="232"/>
      <c r="X161" s="303" t="s">
        <v>87</v>
      </c>
      <c r="Y161" s="304"/>
      <c r="Z161" s="71"/>
      <c r="AE161" s="94"/>
    </row>
    <row r="162" spans="1:31" ht="79.5" customHeight="1" thickBot="1" x14ac:dyDescent="0.3">
      <c r="I162"/>
      <c r="J162"/>
      <c r="K162"/>
      <c r="L162"/>
      <c r="M162"/>
      <c r="U162" s="233"/>
      <c r="V162" s="234"/>
      <c r="W162" s="235"/>
      <c r="X162" s="305"/>
      <c r="Y162" s="306"/>
      <c r="AE162" s="94"/>
    </row>
    <row r="163" spans="1:31" x14ac:dyDescent="0.25">
      <c r="AE163" s="94"/>
    </row>
    <row r="164" spans="1:31" ht="16.5" customHeight="1" thickBot="1" x14ac:dyDescent="0.3">
      <c r="A164" s="311" t="s">
        <v>49</v>
      </c>
      <c r="B164" s="311"/>
      <c r="C164" s="311"/>
      <c r="D164" s="311"/>
      <c r="E164" s="31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A164" s="7"/>
      <c r="AB164" s="93"/>
      <c r="AE164" s="94"/>
    </row>
    <row r="165" spans="1:31" ht="16.5" customHeight="1" thickBot="1" x14ac:dyDescent="0.3">
      <c r="A165" s="312" t="s">
        <v>42</v>
      </c>
      <c r="B165" s="312" t="s">
        <v>80</v>
      </c>
      <c r="C165" s="313" t="s">
        <v>30</v>
      </c>
      <c r="D165" s="314"/>
      <c r="E165" s="314"/>
      <c r="F165" s="314"/>
      <c r="G165" s="314"/>
      <c r="H165" s="314"/>
      <c r="I165" s="314"/>
      <c r="J165" s="314"/>
      <c r="K165" s="314"/>
      <c r="L165" s="314"/>
      <c r="M165" s="314"/>
      <c r="N165" s="314"/>
      <c r="O165" s="314"/>
      <c r="P165" s="314"/>
      <c r="Q165" s="314"/>
      <c r="R165" s="314"/>
      <c r="S165" s="314"/>
      <c r="T165" s="314"/>
      <c r="U165" s="314"/>
      <c r="V165" s="314"/>
      <c r="W165" s="314"/>
      <c r="X165" s="314"/>
      <c r="Y165" s="314"/>
      <c r="Z165" s="314"/>
      <c r="AE165" s="94"/>
    </row>
    <row r="166" spans="1:31" ht="15.75" customHeight="1" x14ac:dyDescent="0.25">
      <c r="A166" s="250"/>
      <c r="B166" s="250"/>
      <c r="C166" s="301" t="s">
        <v>0</v>
      </c>
      <c r="D166" s="302"/>
      <c r="E166" s="302"/>
      <c r="F166" s="302"/>
      <c r="G166" s="302"/>
      <c r="H166" s="277" t="s">
        <v>1</v>
      </c>
      <c r="I166" s="278"/>
      <c r="J166" s="225" t="s">
        <v>2</v>
      </c>
      <c r="K166" s="289" t="s">
        <v>3</v>
      </c>
      <c r="L166" s="297" t="s">
        <v>4</v>
      </c>
      <c r="M166" s="298"/>
      <c r="N166" s="261" t="s">
        <v>5</v>
      </c>
      <c r="O166" s="262"/>
      <c r="P166" s="291" t="s">
        <v>6</v>
      </c>
      <c r="Q166" s="293" t="s">
        <v>7</v>
      </c>
      <c r="R166" s="295" t="s">
        <v>8</v>
      </c>
      <c r="S166" s="281" t="s">
        <v>9</v>
      </c>
      <c r="T166" s="283" t="s">
        <v>10</v>
      </c>
      <c r="U166" s="285" t="s">
        <v>11</v>
      </c>
      <c r="V166" s="287" t="s">
        <v>12</v>
      </c>
      <c r="W166" s="265" t="s">
        <v>15</v>
      </c>
      <c r="X166" s="256" t="s">
        <v>40</v>
      </c>
      <c r="Y166" s="256" t="s">
        <v>41</v>
      </c>
      <c r="Z166" s="254" t="s">
        <v>48</v>
      </c>
      <c r="AE166" s="94"/>
    </row>
    <row r="167" spans="1:31" ht="103.5" customHeight="1" thickBot="1" x14ac:dyDescent="0.3">
      <c r="A167" s="250"/>
      <c r="B167" s="250"/>
      <c r="C167" s="213" t="s">
        <v>32</v>
      </c>
      <c r="D167" s="214" t="s">
        <v>33</v>
      </c>
      <c r="E167" s="215" t="s">
        <v>34</v>
      </c>
      <c r="F167" s="215" t="s">
        <v>14</v>
      </c>
      <c r="G167" s="215" t="s">
        <v>59</v>
      </c>
      <c r="H167" s="279"/>
      <c r="I167" s="280"/>
      <c r="J167" s="226"/>
      <c r="K167" s="290"/>
      <c r="L167" s="299"/>
      <c r="M167" s="300"/>
      <c r="N167" s="263"/>
      <c r="O167" s="264"/>
      <c r="P167" s="292"/>
      <c r="Q167" s="294"/>
      <c r="R167" s="296"/>
      <c r="S167" s="282"/>
      <c r="T167" s="284"/>
      <c r="U167" s="286"/>
      <c r="V167" s="288"/>
      <c r="W167" s="266"/>
      <c r="X167" s="257"/>
      <c r="Y167" s="257"/>
      <c r="Z167" s="255"/>
      <c r="AE167" s="94"/>
    </row>
    <row r="168" spans="1:31" s="2" customFormat="1" ht="60.75" customHeight="1" x14ac:dyDescent="0.25">
      <c r="A168" s="250"/>
      <c r="B168" s="252"/>
      <c r="C168" s="216"/>
      <c r="D168" s="216"/>
      <c r="E168" s="216"/>
      <c r="F168" s="216"/>
      <c r="G168" s="216"/>
      <c r="H168" s="258" t="s">
        <v>37</v>
      </c>
      <c r="I168" s="258"/>
      <c r="J168" s="40"/>
      <c r="K168" s="37"/>
      <c r="L168" s="259" t="s">
        <v>37</v>
      </c>
      <c r="M168" s="259"/>
      <c r="N168" s="260" t="s">
        <v>37</v>
      </c>
      <c r="O168" s="260"/>
      <c r="P168" s="49"/>
      <c r="Q168" s="52"/>
      <c r="R168" s="54"/>
      <c r="S168" s="59"/>
      <c r="T168" s="57"/>
      <c r="U168" s="55"/>
      <c r="V168" s="58"/>
      <c r="W168" s="24" t="s">
        <v>38</v>
      </c>
      <c r="X168" s="25"/>
      <c r="Y168" s="25"/>
      <c r="Z168" s="28"/>
      <c r="AB168" s="97"/>
      <c r="AC168" s="97"/>
      <c r="AD168" s="97"/>
      <c r="AE168" s="97"/>
    </row>
    <row r="169" spans="1:31" ht="178.5" customHeight="1" x14ac:dyDescent="0.25">
      <c r="A169" s="251"/>
      <c r="B169" s="253"/>
      <c r="C169" s="20" t="s">
        <v>44</v>
      </c>
      <c r="D169" s="20" t="s">
        <v>44</v>
      </c>
      <c r="E169" s="20" t="s">
        <v>44</v>
      </c>
      <c r="F169" s="20" t="s">
        <v>44</v>
      </c>
      <c r="G169" s="20" t="s">
        <v>44</v>
      </c>
      <c r="H169" s="46" t="s">
        <v>39</v>
      </c>
      <c r="I169" s="17" t="s">
        <v>43</v>
      </c>
      <c r="J169" s="18" t="s">
        <v>43</v>
      </c>
      <c r="K169" s="38" t="s">
        <v>43</v>
      </c>
      <c r="L169" s="16" t="s">
        <v>39</v>
      </c>
      <c r="M169" s="19" t="s">
        <v>43</v>
      </c>
      <c r="N169" s="47" t="s">
        <v>39</v>
      </c>
      <c r="O169" s="48" t="s">
        <v>43</v>
      </c>
      <c r="P169" s="39" t="s">
        <v>43</v>
      </c>
      <c r="Q169" s="53" t="s">
        <v>43</v>
      </c>
      <c r="R169" s="41" t="s">
        <v>43</v>
      </c>
      <c r="S169" s="21" t="s">
        <v>43</v>
      </c>
      <c r="T169" s="51" t="s">
        <v>43</v>
      </c>
      <c r="U169" s="56" t="s">
        <v>43</v>
      </c>
      <c r="V169" s="50" t="s">
        <v>43</v>
      </c>
      <c r="W169" s="22" t="s">
        <v>39</v>
      </c>
      <c r="X169" s="26" t="s">
        <v>45</v>
      </c>
      <c r="Y169" s="23" t="s">
        <v>47</v>
      </c>
      <c r="Z169" s="29" t="s">
        <v>47</v>
      </c>
      <c r="AE169" s="94"/>
    </row>
    <row r="170" spans="1:31" ht="20.25" customHeight="1" x14ac:dyDescent="0.25">
      <c r="A170" s="73"/>
      <c r="B170" s="74"/>
      <c r="C170" s="217"/>
      <c r="D170" s="217"/>
      <c r="E170" s="217"/>
      <c r="F170" s="217"/>
      <c r="G170" s="217"/>
      <c r="H170" s="75"/>
      <c r="I170" s="76"/>
      <c r="J170" s="77"/>
      <c r="K170" s="78"/>
      <c r="L170" s="79"/>
      <c r="M170" s="79"/>
      <c r="N170" s="80"/>
      <c r="O170" s="80"/>
      <c r="P170" s="81"/>
      <c r="Q170" s="82"/>
      <c r="R170" s="83"/>
      <c r="S170" s="84"/>
      <c r="T170" s="85"/>
      <c r="U170" s="86"/>
      <c r="V170" s="87"/>
      <c r="W170" s="88"/>
      <c r="X170" s="89"/>
      <c r="Y170" s="90"/>
      <c r="Z170" s="90"/>
      <c r="AE170" s="94"/>
    </row>
    <row r="171" spans="1:31" ht="20.25" customHeight="1" x14ac:dyDescent="0.25">
      <c r="A171" s="73"/>
      <c r="B171" s="74"/>
      <c r="C171" s="218"/>
      <c r="D171" s="218"/>
      <c r="E171" s="218"/>
      <c r="F171" s="218"/>
      <c r="G171" s="218"/>
      <c r="H171" s="75"/>
      <c r="I171" s="76"/>
      <c r="J171" s="77"/>
      <c r="K171" s="78"/>
      <c r="L171" s="79"/>
      <c r="M171" s="79"/>
      <c r="N171" s="80"/>
      <c r="O171" s="80"/>
      <c r="P171" s="81"/>
      <c r="Q171" s="82"/>
      <c r="R171" s="83"/>
      <c r="S171" s="84"/>
      <c r="T171" s="85"/>
      <c r="U171" s="86"/>
      <c r="V171" s="87"/>
      <c r="W171" s="219"/>
      <c r="X171" s="89"/>
      <c r="Y171" s="90"/>
      <c r="Z171" s="90"/>
      <c r="AE171" s="94"/>
    </row>
    <row r="172" spans="1:31" ht="20.25" customHeight="1" x14ac:dyDescent="0.25">
      <c r="A172" s="73"/>
      <c r="B172" s="74"/>
      <c r="C172" s="218"/>
      <c r="D172" s="218"/>
      <c r="E172" s="218"/>
      <c r="F172" s="218"/>
      <c r="G172" s="218"/>
      <c r="H172" s="75"/>
      <c r="I172" s="76"/>
      <c r="J172" s="77"/>
      <c r="K172" s="78"/>
      <c r="L172" s="79"/>
      <c r="M172" s="79"/>
      <c r="N172" s="80"/>
      <c r="O172" s="80"/>
      <c r="P172" s="81"/>
      <c r="Q172" s="82"/>
      <c r="R172" s="83"/>
      <c r="S172" s="84"/>
      <c r="T172" s="85"/>
      <c r="U172" s="86"/>
      <c r="V172" s="87"/>
      <c r="W172" s="88"/>
      <c r="X172" s="89"/>
      <c r="Y172" s="90"/>
      <c r="Z172" s="90"/>
      <c r="AE172" s="94"/>
    </row>
    <row r="173" spans="1:31" ht="20.25" customHeight="1" x14ac:dyDescent="0.25">
      <c r="A173" s="73"/>
      <c r="B173" s="205"/>
      <c r="C173" s="218"/>
      <c r="D173" s="218"/>
      <c r="E173" s="218"/>
      <c r="F173" s="218"/>
      <c r="G173" s="218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16.5" thickBot="1" x14ac:dyDescent="0.3">
      <c r="A186" s="273"/>
      <c r="B186" s="274"/>
      <c r="C186" s="315">
        <f>SUM(C170:C185,D170:D185,E170:E185,F170:F185,G170:G185)</f>
        <v>0</v>
      </c>
      <c r="D186" s="316"/>
      <c r="E186" s="316"/>
      <c r="F186" s="316"/>
      <c r="G186" s="317"/>
      <c r="H186" s="182"/>
      <c r="I186" s="182">
        <f>SUM(I170:I185)</f>
        <v>0</v>
      </c>
      <c r="J186" s="182">
        <f>SUM(J170:J185)</f>
        <v>0</v>
      </c>
      <c r="K186" s="182">
        <f>SUM(K170:K185)</f>
        <v>0</v>
      </c>
      <c r="L186" s="182"/>
      <c r="M186" s="182">
        <f>SUM(M170:M185)</f>
        <v>0</v>
      </c>
      <c r="N186" s="182"/>
      <c r="O186" s="182">
        <f t="shared" ref="O186:V186" si="2">SUM(O170:O185)</f>
        <v>0</v>
      </c>
      <c r="P186" s="182">
        <f t="shared" si="2"/>
        <v>0</v>
      </c>
      <c r="Q186" s="182">
        <f t="shared" si="2"/>
        <v>0</v>
      </c>
      <c r="R186" s="182">
        <f t="shared" si="2"/>
        <v>0</v>
      </c>
      <c r="S186" s="182">
        <f t="shared" si="2"/>
        <v>0</v>
      </c>
      <c r="T186" s="182">
        <f t="shared" si="2"/>
        <v>0</v>
      </c>
      <c r="U186" s="182">
        <f t="shared" si="2"/>
        <v>0</v>
      </c>
      <c r="V186" s="182">
        <f t="shared" si="2"/>
        <v>0</v>
      </c>
      <c r="W186" s="182">
        <f>COUNTA(W170:W185)</f>
        <v>0</v>
      </c>
      <c r="X186" s="182"/>
      <c r="Y186" s="182">
        <f>SUM(Y170:Y185)</f>
        <v>0</v>
      </c>
      <c r="Z186" s="182">
        <f>SUM(Z170:Z185)</f>
        <v>0</v>
      </c>
    </row>
    <row r="187" spans="1:31" ht="15.75" customHeight="1" thickBot="1" x14ac:dyDescent="0.35">
      <c r="A187"/>
      <c r="B187" s="195" t="s">
        <v>57</v>
      </c>
      <c r="C187" s="196">
        <f>COUNTA(B170:B185)</f>
        <v>0</v>
      </c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31" ht="51" customHeight="1" thickBot="1" x14ac:dyDescent="0.35">
      <c r="B188" s="197" t="s">
        <v>46</v>
      </c>
      <c r="C188" s="198">
        <f>W186</f>
        <v>0</v>
      </c>
      <c r="W188" s="327" t="s">
        <v>88</v>
      </c>
      <c r="X188" s="267" t="s">
        <v>86</v>
      </c>
      <c r="Y188" s="268"/>
      <c r="Z188" s="91"/>
    </row>
    <row r="189" spans="1:31" ht="36" customHeight="1" thickBot="1" x14ac:dyDescent="0.35">
      <c r="A189" s="309" t="s">
        <v>56</v>
      </c>
      <c r="B189" s="199" t="s">
        <v>54</v>
      </c>
      <c r="C189" s="200">
        <f>COUNTIF(W170:W185,"1 - планова")+COUNTIF(W170:W185,"1.1. - планова по документи")</f>
        <v>0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 s="328"/>
      <c r="X189" s="271"/>
      <c r="Y189" s="272"/>
      <c r="Z189" s="67"/>
    </row>
    <row r="190" spans="1:31" ht="28.5" customHeight="1" thickBot="1" x14ac:dyDescent="0.35">
      <c r="A190" s="310"/>
      <c r="B190" s="201" t="s">
        <v>55</v>
      </c>
      <c r="C190" s="202">
        <f>C188-C189</f>
        <v>0</v>
      </c>
      <c r="G190" s="11"/>
      <c r="H190" s="10"/>
      <c r="K190" s="11"/>
      <c r="L190" s="10"/>
      <c r="M190" s="11"/>
      <c r="N190" s="10"/>
      <c r="P190"/>
      <c r="Q190"/>
      <c r="R190"/>
      <c r="S190"/>
      <c r="T190"/>
      <c r="U190"/>
      <c r="V190"/>
      <c r="W190" s="328"/>
      <c r="X190" s="66"/>
      <c r="Y190" s="66"/>
      <c r="Z190" s="67"/>
    </row>
    <row r="191" spans="1:31" ht="68.25" customHeight="1" thickBot="1" x14ac:dyDescent="0.35">
      <c r="B191" s="203" t="s">
        <v>71</v>
      </c>
      <c r="C191" s="204">
        <f>SUM(C186,D186,E186,G186,I186,J186,K186,M186,O186,P186,Q186,R186,S186,T186,U186,V186)</f>
        <v>0</v>
      </c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328"/>
      <c r="X191" s="303" t="s">
        <v>87</v>
      </c>
      <c r="Y191" s="304"/>
      <c r="Z191" s="92"/>
    </row>
    <row r="192" spans="1:31" ht="16.5" thickBot="1" x14ac:dyDescent="0.3">
      <c r="C192"/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329"/>
      <c r="X192" s="305"/>
      <c r="Y192" s="306"/>
    </row>
    <row r="193" spans="1:27" x14ac:dyDescent="0.25">
      <c r="A193" s="98"/>
      <c r="B193" s="99"/>
      <c r="C193" s="100"/>
      <c r="D193" s="100"/>
      <c r="E193" s="100"/>
      <c r="F193" s="100"/>
      <c r="G193" s="101"/>
      <c r="H193" s="100"/>
      <c r="I193" s="100"/>
      <c r="J193" s="100"/>
      <c r="K193" s="101"/>
      <c r="L193" s="100"/>
      <c r="M193" s="101"/>
      <c r="N193" s="100"/>
      <c r="O193" s="100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4"/>
    </row>
    <row r="194" spans="1:27" x14ac:dyDescent="0.25">
      <c r="A194" s="99"/>
      <c r="B194" s="99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102" t="s">
        <v>36</v>
      </c>
      <c r="B195" s="96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53</v>
      </c>
      <c r="B196" s="103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6" spans="31:31" x14ac:dyDescent="0.25">
      <c r="AE306" s="1" t="s">
        <v>61</v>
      </c>
    </row>
    <row r="307" spans="31:31" x14ac:dyDescent="0.25">
      <c r="AE307" s="1" t="s">
        <v>74</v>
      </c>
    </row>
    <row r="308" spans="31:31" x14ac:dyDescent="0.25">
      <c r="AE308" s="1" t="s">
        <v>62</v>
      </c>
    </row>
    <row r="309" spans="31:31" x14ac:dyDescent="0.25">
      <c r="AE309" s="1" t="s">
        <v>63</v>
      </c>
    </row>
    <row r="310" spans="31:31" x14ac:dyDescent="0.25">
      <c r="AE310" s="1" t="s">
        <v>64</v>
      </c>
    </row>
    <row r="311" spans="31:31" x14ac:dyDescent="0.25">
      <c r="AE311" s="1" t="s">
        <v>65</v>
      </c>
    </row>
    <row r="312" spans="31:31" x14ac:dyDescent="0.25">
      <c r="AE312" s="1" t="s">
        <v>66</v>
      </c>
    </row>
    <row r="313" spans="31:31" x14ac:dyDescent="0.25">
      <c r="AE313" s="1" t="s">
        <v>67</v>
      </c>
    </row>
    <row r="314" spans="31:31" x14ac:dyDescent="0.25">
      <c r="AE314" s="1" t="s">
        <v>68</v>
      </c>
    </row>
    <row r="315" spans="31:31" x14ac:dyDescent="0.25">
      <c r="AE315" s="1" t="s">
        <v>70</v>
      </c>
    </row>
    <row r="316" spans="31:31" x14ac:dyDescent="0.25">
      <c r="AE316" s="1" t="s">
        <v>75</v>
      </c>
    </row>
    <row r="317" spans="31:31" x14ac:dyDescent="0.25">
      <c r="AE317" s="1" t="s">
        <v>76</v>
      </c>
    </row>
  </sheetData>
  <sheetProtection formatCells="0" formatColumns="0" formatRows="0" insertRows="0" deleteRows="0" sort="0" autoFilter="0" pivotTables="0"/>
  <autoFilter ref="A8:AE161"/>
  <mergeCells count="65">
    <mergeCell ref="B37:B39"/>
    <mergeCell ref="X191:Y192"/>
    <mergeCell ref="X188:Y189"/>
    <mergeCell ref="W166:W167"/>
    <mergeCell ref="X166:X167"/>
    <mergeCell ref="W188:W192"/>
    <mergeCell ref="C186:G186"/>
    <mergeCell ref="L168:M168"/>
    <mergeCell ref="D158:H161"/>
    <mergeCell ref="V166:V167"/>
    <mergeCell ref="R166:R167"/>
    <mergeCell ref="S166:S167"/>
    <mergeCell ref="P166:P167"/>
    <mergeCell ref="Q166:Q167"/>
    <mergeCell ref="H168:I168"/>
    <mergeCell ref="T166:T167"/>
    <mergeCell ref="N168:O168"/>
    <mergeCell ref="X161:Y162"/>
    <mergeCell ref="U166:U167"/>
    <mergeCell ref="A156:B156"/>
    <mergeCell ref="A189:A190"/>
    <mergeCell ref="A160:A161"/>
    <mergeCell ref="A164:Z164"/>
    <mergeCell ref="A165:A169"/>
    <mergeCell ref="B165:B169"/>
    <mergeCell ref="C165:Z165"/>
    <mergeCell ref="H166:I167"/>
    <mergeCell ref="J166:J167"/>
    <mergeCell ref="K166:K167"/>
    <mergeCell ref="L166:M167"/>
    <mergeCell ref="N166:O167"/>
    <mergeCell ref="Z166:Z167"/>
    <mergeCell ref="Y166:Y167"/>
    <mergeCell ref="W5:W6"/>
    <mergeCell ref="X158:Y160"/>
    <mergeCell ref="A186:B18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166:G166"/>
    <mergeCell ref="J5:J6"/>
    <mergeCell ref="U158:W162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</mergeCells>
  <conditionalFormatting sqref="W156">
    <cfRule type="cellIs" dxfId="5" priority="9" operator="notEqual">
      <formula>$C$159</formula>
    </cfRule>
  </conditionalFormatting>
  <conditionalFormatting sqref="C9:G155 I9:K155 M9:M155 O9:Q155 S9:V155">
    <cfRule type="cellIs" dxfId="4" priority="8" operator="greaterThan">
      <formula>1</formula>
    </cfRule>
  </conditionalFormatting>
  <conditionalFormatting sqref="C170:G185">
    <cfRule type="cellIs" dxfId="3" priority="4" operator="greaterThan">
      <formula>1</formula>
    </cfRule>
  </conditionalFormatting>
  <conditionalFormatting sqref="I170:K185">
    <cfRule type="cellIs" dxfId="2" priority="3" operator="greaterThan">
      <formula>1</formula>
    </cfRule>
  </conditionalFormatting>
  <conditionalFormatting sqref="M170:M185">
    <cfRule type="cellIs" dxfId="1" priority="2" operator="greaterThan">
      <formula>1</formula>
    </cfRule>
  </conditionalFormatting>
  <conditionalFormatting sqref="O170:V18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8 Z188"/>
    <dataValidation type="list" allowBlank="1" showInputMessage="1" showErrorMessage="1" prompt="Въведете код на проверката_x000a_" sqref="W170:W185">
      <formula1>$AE$306:$AE$317</formula1>
    </dataValidation>
    <dataValidation type="list" allowBlank="1" showInputMessage="1" showErrorMessage="1" sqref="W9:W155">
      <formula1>$AE$306:$AE$317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N15" sqref="N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9">
        <f>'Контролна дейност'!C158+'Контролна дейност'!C187-'Контролна дейност'!AA156</f>
        <v>50</v>
      </c>
      <c r="B8" s="209">
        <f>'Контролна дейност'!C159+'Контролна дейност'!C188</f>
        <v>52</v>
      </c>
      <c r="C8" s="32">
        <f>'Контролна дейност'!Y156+'Контролна дейност'!Z161+'Контролна дейност'!Y186+'Контролна дейност'!Z191</f>
        <v>7</v>
      </c>
      <c r="D8" s="32">
        <f>'Контролна дейност'!Z156+'Контролна дейност'!Z158+'Контролна дейност'!Z186+'Контролна дейност'!Z188</f>
        <v>2</v>
      </c>
      <c r="E8" s="68">
        <v>0</v>
      </c>
      <c r="F8" s="68">
        <v>0</v>
      </c>
      <c r="G8" s="156">
        <f>F14+F16+F18+F20+F22+F24+F26+F28+F30+F32+F34+F36+F38+F40+F42+F44+F46</f>
        <v>2</v>
      </c>
      <c r="H8" s="211">
        <f>F15+F17+F19+F21+F23+F25+F27+F29+F31+F33+F35+F37+F39+F41+F43+F45+F47</f>
        <v>2800</v>
      </c>
      <c r="I8" s="69">
        <v>3000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7351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дейност'!C160+'Контролна дейност'!C189</f>
        <v>35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дейност'!C161+'Контролна дейност'!C190</f>
        <v>17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>
        <v>2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222">
        <v>2800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2026-01-06T08:21:00Z</dcterms:modified>
</cp:coreProperties>
</file>